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tromkom.sharepoint.com/sites/Anskaffelse/Delte dokumenter/Admin/Brøyting og vintervedlikehold/Snørydding og takmåking/2026/Konkurransegjennomføring/Anbudsdokumenter/"/>
    </mc:Choice>
  </mc:AlternateContent>
  <xr:revisionPtr revIDLastSave="199" documentId="8_{4F9C8D72-5BC7-45C5-94C2-8EDDE2C659E0}" xr6:coauthVersionLast="47" xr6:coauthVersionMax="47" xr10:uidLastSave="{F107AD9F-A53C-404E-BC6F-24AAC9CD468D}"/>
  <bookViews>
    <workbookView xWindow="10845" yWindow="285" windowWidth="35505" windowHeight="20595" xr2:uid="{2CDE1633-FCEA-4083-AB91-1613AE19068F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22" i="1" l="1"/>
  <c r="G22" i="1"/>
  <c r="G33" i="1"/>
  <c r="H33" i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23" i="1"/>
  <c r="H23" i="1" s="1"/>
  <c r="C30" i="1"/>
  <c r="C35" i="1" l="1"/>
</calcChain>
</file>

<file path=xl/sharedStrings.xml><?xml version="1.0" encoding="utf-8"?>
<sst xmlns="http://schemas.openxmlformats.org/spreadsheetml/2006/main" count="30" uniqueCount="24">
  <si>
    <t>Tjeneste</t>
  </si>
  <si>
    <t>Timepris (08-16)</t>
  </si>
  <si>
    <t>Timepris (16-21)</t>
  </si>
  <si>
    <t>Timepris lørdager, søndager og offentlige helligdager</t>
  </si>
  <si>
    <t>Isfjerning tak og gesimser</t>
  </si>
  <si>
    <t>Timepris kjøring utenfor sentrumssonen</t>
  </si>
  <si>
    <t>Håndmåking veranda</t>
  </si>
  <si>
    <t>Strøing/salting (sand leveres av oppdragsgiver, typisk i kasser ved det enkelte bygg)</t>
  </si>
  <si>
    <t>Snørydding av tak, håndmåking</t>
  </si>
  <si>
    <t>Snørydding av tak, freser</t>
  </si>
  <si>
    <t>Snørydding rundt bygg med freser (nødutganger, stier, innganger, osv.)</t>
  </si>
  <si>
    <t>Snørydding rundt bygg, håndmåking (nødutganger, stier, innganger, osv.)</t>
  </si>
  <si>
    <t>Oversikt over utstyr</t>
  </si>
  <si>
    <t>Merke og modell</t>
  </si>
  <si>
    <t>Drivstoffteknologi</t>
  </si>
  <si>
    <t>Type (snøfreser, elektriske snkskuffer/-ryddere, osv)</t>
  </si>
  <si>
    <t>Totalsum</t>
  </si>
  <si>
    <t>Evalueringssum</t>
  </si>
  <si>
    <t>Total evalueringssum</t>
  </si>
  <si>
    <t>Leverandør skal fylle ut alle celler merket med denne fargen</t>
  </si>
  <si>
    <t>Estimert andel avrop i forhold til avrop i sentrumssonen</t>
  </si>
  <si>
    <t>Prisskjema</t>
  </si>
  <si>
    <t>Eksempeltjeneste</t>
  </si>
  <si>
    <t>Estimert andel av avrop per tjeneste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</si>
</sst>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43" formatCode="_ * #,##0.00_ ;_ * \-#,##0.00_ ;_ * &quot;-&quot;??_ ;_ @_ 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9" fontId="0" fillId="0" borderId="1" xfId="0" applyNumberFormat="1" applyBorder="1"/>
    <xf numFmtId="9" fontId="0" fillId="0" borderId="0" xfId="0" applyNumberFormat="1"/>
    <xf numFmtId="0" fontId="1" fillId="3" borderId="1" xfId="0" applyFont="1" applyFill="1" applyBorder="1"/>
    <xf numFmtId="0" fontId="1" fillId="2" borderId="0" xfId="0" applyFont="1" applyFill="1"/>
    <xf numFmtId="44" fontId="0" fillId="0" borderId="1" xfId="0" applyNumberFormat="1" applyBorder="1"/>
    <xf numFmtId="44" fontId="0" fillId="4" borderId="1" xfId="0" applyNumberFormat="1" applyFill="1" applyBorder="1"/>
    <xf numFmtId="0" fontId="1" fillId="2" borderId="1" xfId="0" applyFont="1" applyFill="1" applyBorder="1"/>
    <xf numFmtId="44" fontId="1" fillId="2" borderId="1" xfId="0" applyNumberFormat="1" applyFont="1" applyFill="1" applyBorder="1"/>
    <xf numFmtId="0" fontId="0" fillId="4" borderId="1" xfId="0" applyFill="1" applyBorder="1"/>
    <xf numFmtId="0" fontId="3" fillId="4" borderId="0" xfId="0" applyFont="1" applyFill="1"/>
    <xf numFmtId="0" fontId="1" fillId="5" borderId="1" xfId="0" applyFont="1" applyFill="1" applyBorder="1" applyAlignment="1">
      <alignment horizontal="left" vertical="top"/>
    </xf>
    <xf numFmtId="10" fontId="1" fillId="5" borderId="1" xfId="0" applyNumberFormat="1" applyFont="1" applyFill="1" applyBorder="1" applyAlignment="1">
      <alignment horizontal="right" vertical="top"/>
    </xf>
    <xf numFmtId="44" fontId="1" fillId="5" borderId="1" xfId="0" applyNumberFormat="1" applyFont="1" applyFill="1" applyBorder="1" applyAlignment="1">
      <alignment horizontal="left" vertical="top" wrapText="1"/>
    </xf>
  </cellXfs>
  <cellStyles count="3">
    <cellStyle name="Komma 2" xfId="2" xr:uid="{4D16498C-E3D2-4165-8CE4-2D68D8084559}"/>
    <cellStyle name="Normal" xfId="0" builtinId="0"/>
    <cellStyle name="Normal 2" xfId="1" xr:uid="{6DF15957-6D3A-4E85-BFC2-0CD2BAB66A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454268</xdr:colOff>
      <xdr:row>1</xdr:row>
      <xdr:rowOff>9524</xdr:rowOff>
    </xdr:from>
    <xdr:to>
      <xdr:col>5</xdr:col>
      <xdr:colOff>227134</xdr:colOff>
      <xdr:row>14</xdr:row>
      <xdr:rowOff>36636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CB76611-D71F-EF47-6493-2F3019880B5B}"/>
            </a:ext>
          </a:extLst>
        </xdr:cNvPr>
        <xdr:cNvSpPr txBox="1"/>
      </xdr:nvSpPr>
      <xdr:spPr>
        <a:xfrm>
          <a:off x="454268" y="200024"/>
          <a:ext cx="10660674" cy="25036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I tabellen</a:t>
          </a:r>
          <a:r>
            <a:rPr lang="nb-NO" sz="1100" baseline="0"/>
            <a:t> nedenfor skal leverandør fylle ut timepriser for ulike tjenester.</a:t>
          </a:r>
        </a:p>
        <a:p>
          <a:endParaRPr lang="nb-NO" sz="1100" baseline="0"/>
        </a:p>
        <a:p>
          <a:r>
            <a:rPr lang="nb-NO" sz="1100" baseline="0"/>
            <a:t>Det skal ikke tilkomme ekstra kostnader for tjenestene innenfor 20 km fra sentrum. Med sentrum menes rådhuset i Tromsø. Kjøring utover 20 km fra sentrum, kan leverandør ta en fast timepris for å kompensere for ekstra kostnader utenfor sentrumssonen.</a:t>
          </a:r>
        </a:p>
        <a:p>
          <a:endParaRPr lang="nb-NO" sz="1100" baseline="0"/>
        </a:p>
        <a:p>
          <a:r>
            <a:rPr lang="nb-NO" sz="1100" baseline="0"/>
            <a:t>Alle tjenester skal inkludere nødvendig utstyr og skal prises inn på hver tjeneste. Feks. fresing så skal timepris inkl. freser, bensin, sikring, arbeid, osv.</a:t>
          </a:r>
        </a:p>
        <a:p>
          <a:endParaRPr lang="nb-NO" sz="1100" baseline="0"/>
        </a:p>
        <a:p>
          <a:r>
            <a:rPr lang="nb-NO" sz="1100" baseline="0"/>
            <a:t>Det er i tabellen nedenfor oppgitt et estimert avrop i prosent per tjeneste. </a:t>
          </a:r>
        </a:p>
        <a:p>
          <a:endParaRPr lang="nb-NO" sz="1100" baseline="0"/>
        </a:p>
        <a:p>
          <a:r>
            <a:rPr lang="nb-NO" sz="1100" baseline="0"/>
            <a:t>Eksempel: det estimeres at av det totale avropet på rammeavtalen, så vil dette knyttes seg mot ca. 40 % snørydding rundt bygg med freser. Dette er ikke låste størrelser, da forbruket vil variere fra år til år, både avhengig av vær og evt. endring i byggningsmasse. </a:t>
          </a:r>
        </a:p>
        <a:p>
          <a:endParaRPr lang="nb-NO" sz="1100" baseline="0"/>
        </a:p>
        <a:p>
          <a:r>
            <a:rPr lang="nb-NO" sz="1100" baseline="0"/>
            <a:t>I forbindelse med evalueringen, så vil vi ta utgangspunkt i summen av timeprisene per tjeneste og gange denne med andel av alle avrop for den aktuelle tjenesten. I tabellen nedenfor er det laget et eksempel for å vise dette.</a:t>
          </a:r>
        </a:p>
        <a:p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83F8F-69AC-40F2-A928-717AA74107A9}">
  <dimension ref="B17:H45"/>
  <sheetViews>
    <sheetView showGridLines="0" tabSelected="1" topLeftCell="A7" zoomScale="130" zoomScaleNormal="130" workbookViewId="0">
      <selection activeCell="C22" sqref="C22"/>
    </sheetView>
  </sheetViews>
  <sheetFormatPr baseColWidth="10" defaultColWidth="11.42578125" defaultRowHeight="15" x14ac:dyDescent="0.25"/>
  <cols>
    <col min="1" max="1" width="6.85546875" customWidth="1"/>
    <col min="2" max="2" width="70.42578125" customWidth="1"/>
    <col min="3" max="3" width="34.140625" customWidth="1"/>
    <col min="4" max="4" width="27.28515625" customWidth="1"/>
    <col min="5" max="5" width="24.5703125" customWidth="1"/>
    <col min="6" max="6" width="23.140625" customWidth="1"/>
    <col min="7" max="7" width="14.7109375" customWidth="1"/>
    <col min="8" max="8" width="14.85546875" customWidth="1"/>
  </cols>
  <sheetData>
    <row r="17" spans="2:8" ht="18.75" x14ac:dyDescent="0.3">
      <c r="B17" s="13" t="s">
        <v>19</v>
      </c>
    </row>
    <row r="19" spans="2:8" x14ac:dyDescent="0.25">
      <c r="B19" s="7" t="s">
        <v>21</v>
      </c>
    </row>
    <row r="21" spans="2:8" ht="45" x14ac:dyDescent="0.25">
      <c r="B21" s="2" t="s">
        <v>0</v>
      </c>
      <c r="C21" s="2" t="s">
        <v>23</v>
      </c>
      <c r="D21" s="3" t="s">
        <v>1</v>
      </c>
      <c r="E21" s="3" t="s">
        <v>2</v>
      </c>
      <c r="F21" s="3" t="s">
        <v>3</v>
      </c>
      <c r="G21" s="3" t="s">
        <v>16</v>
      </c>
      <c r="H21" s="3" t="s">
        <v>17</v>
      </c>
    </row>
    <row r="22" spans="2:8" x14ac:dyDescent="0.25">
      <c r="B22" s="14" t="s">
        <v>22</v>
      </c>
      <c r="C22" s="15">
        <v>0.3</v>
      </c>
      <c r="D22" s="16">
        <v>800</v>
      </c>
      <c r="E22" s="16">
        <v>1100</v>
      </c>
      <c r="F22" s="16">
        <v>1300</v>
      </c>
      <c r="G22" s="16">
        <f>D22+E22+F22</f>
        <v>3200</v>
      </c>
      <c r="H22" s="16">
        <f>C22*G22</f>
        <v>960</v>
      </c>
    </row>
    <row r="23" spans="2:8" x14ac:dyDescent="0.25">
      <c r="B23" s="1" t="s">
        <v>10</v>
      </c>
      <c r="C23" s="4">
        <v>0.4</v>
      </c>
      <c r="D23" s="9">
        <v>0</v>
      </c>
      <c r="E23" s="9">
        <v>0</v>
      </c>
      <c r="F23" s="9">
        <v>0</v>
      </c>
      <c r="G23" s="8">
        <f>D23+E23+F23</f>
        <v>0</v>
      </c>
      <c r="H23" s="8">
        <f>C23*G23</f>
        <v>0</v>
      </c>
    </row>
    <row r="24" spans="2:8" x14ac:dyDescent="0.25">
      <c r="B24" s="1" t="s">
        <v>11</v>
      </c>
      <c r="C24" s="4">
        <v>0.1</v>
      </c>
      <c r="D24" s="9">
        <v>0</v>
      </c>
      <c r="E24" s="9">
        <v>0</v>
      </c>
      <c r="F24" s="9">
        <v>0</v>
      </c>
      <c r="G24" s="8">
        <f t="shared" ref="G24:G29" si="0">D24+E24+F24</f>
        <v>0</v>
      </c>
      <c r="H24" s="8">
        <f t="shared" ref="H24:H29" si="1">C24*G24</f>
        <v>0</v>
      </c>
    </row>
    <row r="25" spans="2:8" x14ac:dyDescent="0.25">
      <c r="B25" s="1" t="s">
        <v>6</v>
      </c>
      <c r="C25" s="4">
        <v>0.05</v>
      </c>
      <c r="D25" s="9">
        <v>0</v>
      </c>
      <c r="E25" s="9">
        <v>0</v>
      </c>
      <c r="F25" s="9">
        <v>0</v>
      </c>
      <c r="G25" s="8">
        <f t="shared" si="0"/>
        <v>0</v>
      </c>
      <c r="H25" s="8">
        <f t="shared" si="1"/>
        <v>0</v>
      </c>
    </row>
    <row r="26" spans="2:8" x14ac:dyDescent="0.25">
      <c r="B26" s="1" t="s">
        <v>8</v>
      </c>
      <c r="C26" s="4">
        <v>0.15</v>
      </c>
      <c r="D26" s="9">
        <v>0</v>
      </c>
      <c r="E26" s="9">
        <v>0</v>
      </c>
      <c r="F26" s="9">
        <v>0</v>
      </c>
      <c r="G26" s="8">
        <f t="shared" si="0"/>
        <v>0</v>
      </c>
      <c r="H26" s="8">
        <f t="shared" si="1"/>
        <v>0</v>
      </c>
    </row>
    <row r="27" spans="2:8" x14ac:dyDescent="0.25">
      <c r="B27" s="1" t="s">
        <v>9</v>
      </c>
      <c r="C27" s="4">
        <v>0.05</v>
      </c>
      <c r="D27" s="9">
        <v>0</v>
      </c>
      <c r="E27" s="9">
        <v>0</v>
      </c>
      <c r="F27" s="9">
        <v>0</v>
      </c>
      <c r="G27" s="8">
        <f t="shared" si="0"/>
        <v>0</v>
      </c>
      <c r="H27" s="8">
        <f t="shared" si="1"/>
        <v>0</v>
      </c>
    </row>
    <row r="28" spans="2:8" x14ac:dyDescent="0.25">
      <c r="B28" s="1" t="s">
        <v>4</v>
      </c>
      <c r="C28" s="4">
        <v>0.2</v>
      </c>
      <c r="D28" s="9">
        <v>0</v>
      </c>
      <c r="E28" s="9">
        <v>0</v>
      </c>
      <c r="F28" s="9">
        <v>0</v>
      </c>
      <c r="G28" s="8">
        <f t="shared" si="0"/>
        <v>0</v>
      </c>
      <c r="H28" s="8">
        <f t="shared" si="1"/>
        <v>0</v>
      </c>
    </row>
    <row r="29" spans="2:8" x14ac:dyDescent="0.25">
      <c r="B29" s="1" t="s">
        <v>7</v>
      </c>
      <c r="C29" s="4">
        <v>0.05</v>
      </c>
      <c r="D29" s="9">
        <v>0</v>
      </c>
      <c r="E29" s="9">
        <v>0</v>
      </c>
      <c r="F29" s="9">
        <v>0</v>
      </c>
      <c r="G29" s="8">
        <f t="shared" si="0"/>
        <v>0</v>
      </c>
      <c r="H29" s="8">
        <f t="shared" si="1"/>
        <v>0</v>
      </c>
    </row>
    <row r="30" spans="2:8" x14ac:dyDescent="0.25">
      <c r="C30" s="5">
        <f>SUM(C23:C29)</f>
        <v>1.0000000000000002</v>
      </c>
    </row>
    <row r="32" spans="2:8" ht="46.5" customHeight="1" x14ac:dyDescent="0.25">
      <c r="B32" s="2" t="s">
        <v>0</v>
      </c>
      <c r="C32" s="3" t="s">
        <v>20</v>
      </c>
      <c r="D32" s="3" t="s">
        <v>1</v>
      </c>
      <c r="E32" s="3" t="s">
        <v>2</v>
      </c>
      <c r="F32" s="3" t="s">
        <v>3</v>
      </c>
      <c r="G32" s="3" t="s">
        <v>16</v>
      </c>
      <c r="H32" s="3" t="s">
        <v>17</v>
      </c>
    </row>
    <row r="33" spans="2:8" x14ac:dyDescent="0.25">
      <c r="B33" s="1" t="s">
        <v>5</v>
      </c>
      <c r="C33" s="4">
        <v>0.1</v>
      </c>
      <c r="D33" s="9">
        <v>0</v>
      </c>
      <c r="E33" s="9">
        <v>0</v>
      </c>
      <c r="F33" s="9">
        <v>0</v>
      </c>
      <c r="G33" s="8">
        <f>D33+E33+F33</f>
        <v>0</v>
      </c>
      <c r="H33" s="8">
        <f>D33+E33+F33</f>
        <v>0</v>
      </c>
    </row>
    <row r="35" spans="2:8" x14ac:dyDescent="0.25">
      <c r="B35" s="10" t="s">
        <v>18</v>
      </c>
      <c r="C35" s="11">
        <f>H23+H24+H25+H26+H27+H28+H29+H33</f>
        <v>0</v>
      </c>
    </row>
    <row r="38" spans="2:8" x14ac:dyDescent="0.25">
      <c r="B38" s="7" t="s">
        <v>12</v>
      </c>
    </row>
    <row r="40" spans="2:8" x14ac:dyDescent="0.25">
      <c r="B40" s="6" t="s">
        <v>15</v>
      </c>
      <c r="C40" s="6" t="s">
        <v>13</v>
      </c>
      <c r="D40" s="6" t="s">
        <v>14</v>
      </c>
    </row>
    <row r="41" spans="2:8" x14ac:dyDescent="0.25">
      <c r="B41" s="12"/>
      <c r="C41" s="12"/>
      <c r="D41" s="12"/>
    </row>
    <row r="42" spans="2:8" x14ac:dyDescent="0.25">
      <c r="B42" s="12"/>
      <c r="C42" s="12"/>
      <c r="D42" s="12"/>
    </row>
    <row r="43" spans="2:8" x14ac:dyDescent="0.25">
      <c r="B43" s="12"/>
      <c r="C43" s="12"/>
      <c r="D43" s="12"/>
    </row>
    <row r="44" spans="2:8" x14ac:dyDescent="0.25">
      <c r="B44" s="12"/>
      <c r="C44" s="12"/>
      <c r="D44" s="12"/>
    </row>
    <row r="45" spans="2:8" x14ac:dyDescent="0.25">
      <c r="B45" s="12"/>
      <c r="C45" s="12"/>
      <c r="D45" s="1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78859f-97a5-4ad6-a07a-fbf30499b686">
      <Terms xmlns="http://schemas.microsoft.com/office/infopath/2007/PartnerControls"/>
    </lcf76f155ced4ddcb4097134ff3c332f>
    <TaxCatchAll xmlns="a75005d1-cf1d-4179-add4-1a44e3e543f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FDB4824003ED43A9E618487F6EC7FE" ma:contentTypeVersion="15" ma:contentTypeDescription="Opprett et nytt dokument." ma:contentTypeScope="" ma:versionID="1361420ef5ec2b0762d52307eea24af4">
  <xsd:schema xmlns:xsd="http://www.w3.org/2001/XMLSchema" xmlns:xs="http://www.w3.org/2001/XMLSchema" xmlns:p="http://schemas.microsoft.com/office/2006/metadata/properties" xmlns:ns2="8178859f-97a5-4ad6-a07a-fbf30499b686" xmlns:ns3="a75005d1-cf1d-4179-add4-1a44e3e543f1" targetNamespace="http://schemas.microsoft.com/office/2006/metadata/properties" ma:root="true" ma:fieldsID="4a37d80f0fa0134ce63e01c766acfa6f" ns2:_="" ns3:_="">
    <xsd:import namespace="8178859f-97a5-4ad6-a07a-fbf30499b686"/>
    <xsd:import namespace="a75005d1-cf1d-4179-add4-1a44e3e54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8859f-97a5-4ad6-a07a-fbf30499b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f0fd243c-ab16-4a64-b5b4-abfe456aef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005d1-cf1d-4179-add4-1a44e3e543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cf0c45e-4764-423b-b75e-c0ec4ca93402}" ma:internalName="TaxCatchAll" ma:showField="CatchAllData" ma:web="a75005d1-cf1d-4179-add4-1a44e3e543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2CBCF7-09EA-4804-A95E-6372A99005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77647D-11AD-498D-B330-02D054516A47}">
  <ds:schemaRefs>
    <ds:schemaRef ds:uri="http://schemas.microsoft.com/office/2006/metadata/properties"/>
    <ds:schemaRef ds:uri="http://schemas.microsoft.com/office/infopath/2007/PartnerControls"/>
    <ds:schemaRef ds:uri="8178859f-97a5-4ad6-a07a-fbf30499b686"/>
    <ds:schemaRef ds:uri="a75005d1-cf1d-4179-add4-1a44e3e543f1"/>
  </ds:schemaRefs>
</ds:datastoreItem>
</file>

<file path=customXml/itemProps3.xml><?xml version="1.0" encoding="utf-8"?>
<ds:datastoreItem xmlns:ds="http://schemas.openxmlformats.org/officeDocument/2006/customXml" ds:itemID="{0068B27F-A44F-4681-8E2C-051214F0C2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8859f-97a5-4ad6-a07a-fbf30499b686"/>
    <ds:schemaRef ds:uri="a75005d1-cf1d-4179-add4-1a44e3e54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Tromso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Mads Bratteng Stagrum</dc:creator>
  <cp:keywords/>
  <dc:description/>
  <cp:lastModifiedBy>Mads Bratteng Stagrum</cp:lastModifiedBy>
  <cp:revision/>
  <dcterms:created xsi:type="dcterms:W3CDTF">2026-06-15T10:38:33Z</dcterms:created>
  <dcterms:modified xsi:type="dcterms:W3CDTF">2026-08-25T08:24:52Z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0x01010017FDB4824003ED43A9E618487F6EC7FE</vt:lpwstr>
  </property>
  <property fmtid="{D5CDD505-2E9C-101B-9397-08002B2CF9AE}" pid="3" name="MediaServiceImageTags">
    <vt:lpwstr/>
  </property>
</Properties>
</file>